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https://ecopetrol-my.sharepoint.com/personal/viviana_pardo_reficar_com_co/Documents/Contraloria/Planes de Mejoramiento/PM_2025_Auditoria_Financiera_2024/Reporte Final/"/>
    </mc:Choice>
  </mc:AlternateContent>
  <xr:revisionPtr revIDLastSave="19" documentId="8_{212E0EDA-050D-40B6-9B3F-034495AF17B8}" xr6:coauthVersionLast="47" xr6:coauthVersionMax="47" xr10:uidLastSave="{53A95CD8-670D-4FA5-AA16-2FC1DE51617F}"/>
  <bookViews>
    <workbookView xWindow="28680" yWindow="-120" windowWidth="29040" windowHeight="15720" xr2:uid="{00000000-000D-0000-FFFF-FFFF00000000}"/>
  </bookViews>
  <sheets>
    <sheet name="400 F14.1  PLANES DE MEJORA..." sheetId="1" r:id="rId1"/>
  </sheets>
  <calcPr calcId="0"/>
</workbook>
</file>

<file path=xl/sharedStrings.xml><?xml version="1.0" encoding="utf-8"?>
<sst xmlns="http://schemas.openxmlformats.org/spreadsheetml/2006/main" count="66" uniqueCount="59">
  <si>
    <t>Tipo Modalidad</t>
  </si>
  <si>
    <t>M-3: PLAN DE MEJORAMIENTO</t>
  </si>
  <si>
    <t>Formulario</t>
  </si>
  <si>
    <t>F14.1: PLANES DE MEJORAMIENTO - ENTIDADES</t>
  </si>
  <si>
    <t>Moneda Informe</t>
  </si>
  <si>
    <t>Entidad</t>
  </si>
  <si>
    <t>Fecha</t>
  </si>
  <si>
    <t>Periodicidad</t>
  </si>
  <si>
    <t>OCASIONAL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</si>
  <si>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</si>
  <si>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</si>
  <si>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</si>
  <si>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</si>
  <si>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</si>
  <si>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</si>
  <si>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</si>
  <si>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</si>
  <si>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</si>
  <si>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</si>
  <si>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</si>
  <si>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</si>
  <si>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</si>
  <si>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</si>
  <si>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</si>
  <si>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</si>
  <si>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</si>
  <si>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</si>
  <si>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 xml:space="preserve">Propiedad Planta y Equipo - Control de activos Kardex </t>
  </si>
  <si>
    <t>"(…) debilidades en la parametrización del módulo de activos SAP que permita la distribución de las novedades relacionadas con los activos al mayor nivel de detalle, aspecto que genera dificultades en el control de los activos, que no se tenga actualizado el Kardex con el costo de cada activo y que no se reporte información confiable".</t>
  </si>
  <si>
    <t>Ajustar la parametrización del módulo Asset Management (AM) de SAP para garantizar que todas las novedades y movimientos de los activos fijos se sincronicen con los saldos contables del módulo de Finanzas (FI).</t>
  </si>
  <si>
    <t>Realizar configuración y cargue de los saldos del módulo FI en el de Kardex de Activos Fijos por el módulo AM al cierre de Estados Financieros para el año 2025.</t>
  </si>
  <si>
    <t>Archivo Kardex de activos de Propiedad, Planta y Equipo a 31 de diciembre de 2025 en módulo de Activos Fijos de SAP.</t>
  </si>
  <si>
    <t>Consecutivo interno Fila 409</t>
  </si>
  <si>
    <t>FILA_2</t>
  </si>
  <si>
    <t>Estimación desmantelamiento de activos - ARO</t>
  </si>
  <si>
    <t>No reversión estimación desmantelamiento de activos -ARO. Omisión de la revisión y posterior reversión de la transacción para contabilizar la estimación de la depreciación ARO enero-marzo de 2024, generando en el grupo de cuentas contables 1685 un subestimado en $1.300.386.200. No contar con mecanismos/controles para detectar previamente y evitar la subestimación de los EEFF.</t>
  </si>
  <si>
    <t>Conciliar los saldos de ARO del módulo FI con el módulo AM para la determinación de diferencias y, en caso de requerirse, realizar el ajuste contable correspondiente.</t>
  </si>
  <si>
    <t xml:space="preserve">Realizar una conciliación detallada entre el Kardex de activos fijos (módulo AM) y los saldos contables (módulo FI) para las cuentas asociadas a ARO
a 31 de diciembre de 2025. 
</t>
  </si>
  <si>
    <t>Archivo Excel con la conciliación de las cifras de ARO a 31 de diciembre de 2025. (Teniendo en cuenta que el control es posterior al registro)</t>
  </si>
  <si>
    <t>Consecutivo interno Fila 410</t>
  </si>
  <si>
    <t>FILA_3</t>
  </si>
  <si>
    <t>Revelación pasivos estimados y provisiones en estados 
financieros</t>
  </si>
  <si>
    <t>"(…) inconsistencias en la conversión y/o redondeo de la cifra a miles de pesos, ocasionando que el suministro de información acerca de la valoración total de los pasivos contingentes calificados como posibles no sea razonable y con ello induciendo al error en la toma de decisiones por parte de los grupos de interés".</t>
  </si>
  <si>
    <t xml:space="preserve">Asegurar que en la emisión de los Estados Financieros para el año 2025, las notas de pasivos contingentes sean consistentes en las cifras y unidades de medida. </t>
  </si>
  <si>
    <t>Desarrollar e implementar una lista de verificación de unidades de presentación (miles o millones de pesos) reveladas en los Estados Financieros.</t>
  </si>
  <si>
    <t>Entrega de Estados Financieros 2025.
Entrega de lista de verificación.</t>
  </si>
  <si>
    <t>Consecutivo interno Fila 411</t>
  </si>
  <si>
    <t>FILA_4</t>
  </si>
  <si>
    <t>Actualización procedimiento jurídico provisiones contables</t>
  </si>
  <si>
    <t>"(…) debilidades en el control y soporte jurídico para la actualización normativa, lo que induce a errores en la ejecución de los procesos e inconsistencias con la normativa vigente".</t>
  </si>
  <si>
    <t>Actualizar el procedimiento PSJ-PD-001 del 15 de julio de 2022 denominado “Procedimiento para la calificación del riesgo procesal, la probabilidad de pérdida de procesos y determinación de la provisión contable de procesos judiciales, conciliaciones extrajudiciales y trámites arbitrales en contra e iniciados por Refinería de Cartagena S.A.S.”</t>
  </si>
  <si>
    <t>Actualización del procedimiento PSJ-PD-000</t>
  </si>
  <si>
    <t>Procedimiento actualizado.</t>
  </si>
  <si>
    <t>Consecutivo interno Fila 412</t>
  </si>
  <si>
    <t>FILA_5</t>
  </si>
  <si>
    <t>Divulgar el “Procedimiento para la calificación del riesgo procesal, la probabilidad de pérdida de procesos y determinación de la provisión contable de procesos judiciales, conciliaciones extrajudiciales y trámites arbitrales en contra e iniciados por Refinería de Cartagena S.A.S.” actualizado.</t>
  </si>
  <si>
    <t>Divulgar el procedimiento PSJ-PD-001</t>
  </si>
  <si>
    <t>Procedimiento divulgado.</t>
  </si>
  <si>
    <t>Consecutivo interno Fila 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</si>
</sst>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8" x14ac:knownFonts="1">
    <font>
      <sz val="11"/>
      <color indexed="8"/>
      <name val="Aptos Narrow"/>
      <family val="2"/>
      <scheme val="minor"/>
    </font>
    <font>
      <b/>
      <sz val="11"/>
      <color indexed="9"/>
      <name val="Calibri"/>
      <family val="2"/>
    </font>
    <font>
      <b/>
      <sz val="11"/>
      <color indexed="8"/>
      <name val="Calibri"/>
      <family val="2"/>
    </font>
    <font>
      <b/>
      <sz val="11"/>
      <color indexed="9"/>
      <name val="Calibri"/>
      <family val="2"/>
    </font>
    <font>
      <sz val="11"/>
      <color indexed="8"/>
      <name val="Aptos"/>
      <family val="2"/>
    </font>
    <font>
      <sz val="11"/>
      <color rgb="FF000000"/>
      <name val="Aptos"/>
      <family val="2"/>
    </font>
    <font>
      <sz val="10"/>
      <color indexed="8"/>
      <name val="Aptos Narrow"/>
      <family val="2"/>
      <scheme val="minor"/>
    </font>
    <font>
      <sz val="8"/>
      <name val="Aptos Narrow"/>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solid">
        <fgColor rgb="FFFFFFFF"/>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medium">
        <color indexed="64"/>
      </left>
      <right/>
      <top style="medium">
        <color indexed="64"/>
      </top>
      <bottom/>
      <diagonal/>
    </border>
    <border>
      <left style="medium">
        <color indexed="8"/>
      </left>
      <right style="medium">
        <color indexed="8"/>
      </right>
      <top style="medium">
        <color indexed="64"/>
      </top>
      <bottom style="medium">
        <color auto="1"/>
      </bottom>
      <diagonal/>
    </border>
    <border>
      <left style="medium">
        <color auto="1"/>
      </left>
      <right style="medium">
        <color auto="1"/>
      </right>
      <top style="medium">
        <color indexed="64"/>
      </top>
      <bottom style="medium">
        <color auto="1"/>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auto="1"/>
      </left>
      <right/>
      <top style="medium">
        <color auto="1"/>
      </top>
      <bottom style="medium">
        <color auto="1"/>
      </bottom>
      <diagonal/>
    </border>
    <border>
      <left style="medium">
        <color indexed="8"/>
      </left>
      <right style="medium">
        <color indexed="8"/>
      </right>
      <top style="medium">
        <color auto="1"/>
      </top>
      <bottom style="medium">
        <color indexed="8"/>
      </bottom>
      <diagonal/>
    </border>
    <border>
      <left style="medium">
        <color indexed="64"/>
      </left>
      <right/>
      <top/>
      <bottom style="medium">
        <color indexed="64"/>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center"/>
    </xf>
    <xf numFmtId="164" fontId="2" fillId="3" borderId="2"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0" fontId="3"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6" xfId="0" applyBorder="1" applyAlignment="1">
      <alignment horizontal="center" vertical="center"/>
    </xf>
    <xf numFmtId="0" fontId="0" fillId="3" borderId="3" xfId="0" applyFill="1" applyBorder="1" applyAlignment="1" applyProtection="1">
      <alignment vertical="center"/>
      <protection locked="0"/>
    </xf>
    <xf numFmtId="0" fontId="0" fillId="3" borderId="3" xfId="0" applyFill="1" applyBorder="1" applyAlignment="1" applyProtection="1">
      <alignment horizontal="center" vertical="center"/>
      <protection locked="0"/>
    </xf>
    <xf numFmtId="0" fontId="0" fillId="3" borderId="7" xfId="0" applyFill="1" applyBorder="1" applyAlignment="1" applyProtection="1">
      <alignment vertical="center" wrapText="1"/>
      <protection locked="0"/>
    </xf>
    <xf numFmtId="0" fontId="0" fillId="3" borderId="8" xfId="0" applyFill="1" applyBorder="1" applyAlignment="1" applyProtection="1">
      <alignment vertical="center" wrapText="1"/>
      <protection locked="0"/>
    </xf>
    <xf numFmtId="0" fontId="4" fillId="0" borderId="9" xfId="0" applyFont="1" applyBorder="1" applyAlignment="1">
      <alignment vertical="center" wrapText="1"/>
    </xf>
    <xf numFmtId="0" fontId="5" fillId="4" borderId="10" xfId="0" applyFont="1" applyFill="1" applyBorder="1" applyAlignment="1">
      <alignment horizontal="center" vertical="center"/>
    </xf>
    <xf numFmtId="164" fontId="6" fillId="3" borderId="8" xfId="0" applyNumberFormat="1" applyFont="1" applyFill="1" applyBorder="1" applyAlignment="1" applyProtection="1">
      <alignment horizontal="center" vertical="center"/>
      <protection locked="0"/>
    </xf>
    <xf numFmtId="0" fontId="0" fillId="3" borderId="8" xfId="0" applyFill="1" applyBorder="1" applyAlignment="1" applyProtection="1">
      <alignment horizontal="center" vertical="center"/>
      <protection locked="0"/>
    </xf>
    <xf numFmtId="0" fontId="0" fillId="3" borderId="8" xfId="0" applyFill="1" applyBorder="1" applyAlignment="1" applyProtection="1">
      <alignment vertical="center"/>
      <protection locked="0"/>
    </xf>
    <xf numFmtId="0" fontId="0" fillId="0" borderId="8" xfId="0" applyBorder="1" applyAlignment="1" applyProtection="1">
      <alignment vertical="center" wrapText="1"/>
      <protection locked="0"/>
    </xf>
    <xf numFmtId="0" fontId="0" fillId="3" borderId="11" xfId="0" applyFill="1" applyBorder="1" applyAlignment="1" applyProtection="1">
      <alignment horizontal="center" vertical="center"/>
      <protection locked="0"/>
    </xf>
    <xf numFmtId="0" fontId="0" fillId="3" borderId="12" xfId="0" applyFill="1" applyBorder="1" applyAlignment="1" applyProtection="1">
      <alignment vertical="center" wrapText="1"/>
      <protection locked="0"/>
    </xf>
    <xf numFmtId="0" fontId="0" fillId="0" borderId="13" xfId="0" applyBorder="1" applyAlignment="1">
      <alignment horizontal="center" vertical="center"/>
    </xf>
    <xf numFmtId="0" fontId="0" fillId="0" borderId="8"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612430</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topLeftCell="A3" zoomScale="55" zoomScaleNormal="55" workbookViewId="0">
      <selection activeCell="E13" sqref="E13"/>
    </sheetView>
  </sheetViews>
  <sheetFormatPr baseColWidth="10" defaultColWidth="8.7265625" defaultRowHeight="14.5" x14ac:dyDescent="0.35"/>
  <cols>
    <col min="1" max="1" width="10.6328125" customWidth="1"/>
    <col min="2" max="2" width="16" customWidth="1"/>
    <col min="3" max="3" width="35.08984375" customWidth="1"/>
    <col min="4" max="4" width="21" customWidth="1"/>
    <col min="5" max="5" width="30" customWidth="1"/>
    <col min="6" max="6" width="43.26953125" customWidth="1"/>
    <col min="7" max="7" width="38.90625" customWidth="1"/>
    <col min="8" max="8" width="39.36328125" customWidth="1"/>
    <col min="9" max="9" width="36" customWidth="1"/>
    <col min="10" max="10" width="17.54296875" customWidth="1"/>
    <col min="11" max="11" width="19.08984375" customWidth="1"/>
    <col min="12" max="12" width="16.54296875" customWidth="1"/>
    <col min="13" max="13" width="13.36328125" customWidth="1"/>
    <col min="14" max="14" width="14.54296875" customWidth="1"/>
    <col min="15" max="15" width="27.36328125" customWidth="1"/>
    <col min="17" max="256" width="8" hidden="1"/>
  </cols>
  <sheetData>
    <row r="1" spans="1:15" x14ac:dyDescent="0.35">
      <c r="B1" s="1" t="s">
        <v>0</v>
      </c>
      <c r="C1" s="1">
        <v>53</v>
      </c>
      <c r="D1" s="1" t="s">
        <v>1</v>
      </c>
    </row>
    <row r="2" spans="1:15" x14ac:dyDescent="0.35">
      <c r="B2" s="1" t="s">
        <v>2</v>
      </c>
      <c r="C2" s="1">
        <v>400</v>
      </c>
      <c r="D2" s="1" t="s">
        <v>3</v>
      </c>
    </row>
    <row r="3" spans="1:15" x14ac:dyDescent="0.35">
      <c r="B3" s="1" t="s">
        <v>4</v>
      </c>
      <c r="C3" s="1">
        <v>1</v>
      </c>
    </row>
    <row r="4" spans="1:15" x14ac:dyDescent="0.35">
      <c r="B4" s="1" t="s">
        <v>5</v>
      </c>
      <c r="C4" s="1">
        <v>3440</v>
      </c>
    </row>
    <row r="5" spans="1:15" x14ac:dyDescent="0.35">
      <c r="B5" s="1" t="s">
        <v>6</v>
      </c>
      <c r="C5" s="2">
        <v>45799</v>
      </c>
    </row>
    <row r="6" spans="1:15" x14ac:dyDescent="0.35">
      <c r="B6" s="1" t="s">
        <v>7</v>
      </c>
      <c r="C6" s="1">
        <v>0</v>
      </c>
      <c r="D6" s="1" t="s">
        <v>8</v>
      </c>
    </row>
    <row r="8" spans="1:15" x14ac:dyDescent="0.35">
      <c r="A8" s="1" t="s">
        <v>9</v>
      </c>
      <c r="B8" s="3" t="s">
        <v>10</v>
      </c>
      <c r="C8" s="4"/>
      <c r="D8" s="4"/>
      <c r="E8" s="4"/>
      <c r="F8" s="4"/>
      <c r="G8" s="4"/>
      <c r="H8" s="4"/>
      <c r="I8" s="4"/>
      <c r="J8" s="4"/>
      <c r="K8" s="4"/>
      <c r="L8" s="4"/>
      <c r="M8" s="4"/>
      <c r="N8" s="4"/>
      <c r="O8" s="4"/>
    </row>
    <row r="9" spans="1:15" x14ac:dyDescent="0.35">
      <c r="C9" s="1">
        <v>4</v>
      </c>
      <c r="D9" s="1">
        <v>8</v>
      </c>
      <c r="E9" s="1">
        <v>12</v>
      </c>
      <c r="F9" s="1">
        <v>16</v>
      </c>
      <c r="G9" s="1">
        <v>20</v>
      </c>
      <c r="H9" s="1">
        <v>24</v>
      </c>
      <c r="I9" s="1">
        <v>28</v>
      </c>
      <c r="J9" s="1">
        <v>31</v>
      </c>
      <c r="K9" s="1">
        <v>32</v>
      </c>
      <c r="L9" s="1">
        <v>36</v>
      </c>
      <c r="M9" s="1">
        <v>40</v>
      </c>
      <c r="N9" s="1">
        <v>44</v>
      </c>
      <c r="O9" s="1">
        <v>48</v>
      </c>
    </row>
    <row r="10" spans="1:15" ht="15" thickBot="1" x14ac:dyDescent="0.4">
      <c r="C10" s="6" t="s">
        <v>11</v>
      </c>
      <c r="D10" s="6" t="s">
        <v>12</v>
      </c>
      <c r="E10" s="6" t="s">
        <v>13</v>
      </c>
      <c r="F10" s="6" t="s">
        <v>14</v>
      </c>
      <c r="G10" s="6" t="s">
        <v>15</v>
      </c>
      <c r="H10" s="6" t="s">
        <v>16</v>
      </c>
      <c r="I10" s="6" t="s">
        <v>17</v>
      </c>
      <c r="J10" s="6" t="s">
        <v>18</v>
      </c>
      <c r="K10" s="6" t="s">
        <v>19</v>
      </c>
      <c r="L10" s="6" t="s">
        <v>20</v>
      </c>
      <c r="M10" s="6" t="s">
        <v>21</v>
      </c>
      <c r="N10" s="6" t="s">
        <v>22</v>
      </c>
      <c r="O10" s="6" t="s">
        <v>23</v>
      </c>
    </row>
    <row r="11" spans="1:15" ht="102" thickBot="1" x14ac:dyDescent="0.4">
      <c r="A11" s="5">
        <v>1</v>
      </c>
      <c r="B11" s="7" t="s">
        <v>24</v>
      </c>
      <c r="C11" s="8" t="s">
        <v>25</v>
      </c>
      <c r="D11" s="9">
        <v>1</v>
      </c>
      <c r="E11" s="10" t="s">
        <v>27</v>
      </c>
      <c r="F11" s="11" t="s">
        <v>28</v>
      </c>
      <c r="G11" s="12" t="s">
        <v>29</v>
      </c>
      <c r="H11" s="12" t="s">
        <v>30</v>
      </c>
      <c r="I11" s="12" t="s">
        <v>31</v>
      </c>
      <c r="J11" s="13">
        <v>1</v>
      </c>
      <c r="K11" s="14">
        <v>45839</v>
      </c>
      <c r="L11" s="14">
        <v>46081</v>
      </c>
      <c r="M11" s="15">
        <v>34</v>
      </c>
      <c r="N11" s="16"/>
      <c r="O11" s="16" t="s">
        <v>32</v>
      </c>
    </row>
    <row r="12" spans="1:15" ht="131" thickBot="1" x14ac:dyDescent="0.4">
      <c r="A12" s="5">
        <v>2</v>
      </c>
      <c r="B12" s="21" t="s">
        <v>33</v>
      </c>
      <c r="C12" s="16" t="s">
        <v>25</v>
      </c>
      <c r="D12" s="15">
        <v>2</v>
      </c>
      <c r="E12" s="10" t="s">
        <v>34</v>
      </c>
      <c r="F12" s="17" t="s">
        <v>35</v>
      </c>
      <c r="G12" s="11" t="s">
        <v>36</v>
      </c>
      <c r="H12" s="17" t="s">
        <v>37</v>
      </c>
      <c r="I12" s="11" t="s">
        <v>38</v>
      </c>
      <c r="J12" s="18">
        <v>1</v>
      </c>
      <c r="K12" s="14">
        <v>45839</v>
      </c>
      <c r="L12" s="14">
        <v>46081</v>
      </c>
      <c r="M12" s="15">
        <v>34</v>
      </c>
      <c r="N12" s="16"/>
      <c r="O12" s="16" t="s">
        <v>39</v>
      </c>
    </row>
    <row r="13" spans="1:15" ht="116.5" thickBot="1" x14ac:dyDescent="0.4">
      <c r="A13" s="5">
        <v>3</v>
      </c>
      <c r="B13" s="21" t="s">
        <v>40</v>
      </c>
      <c r="C13" s="16" t="s">
        <v>25</v>
      </c>
      <c r="D13" s="15">
        <v>3</v>
      </c>
      <c r="E13" s="19" t="s">
        <v>41</v>
      </c>
      <c r="F13" s="11" t="s">
        <v>42</v>
      </c>
      <c r="G13" s="11" t="s">
        <v>43</v>
      </c>
      <c r="H13" s="11" t="s">
        <v>44</v>
      </c>
      <c r="I13" s="11" t="s">
        <v>45</v>
      </c>
      <c r="J13" s="18">
        <v>2</v>
      </c>
      <c r="K13" s="14">
        <v>45839</v>
      </c>
      <c r="L13" s="14">
        <v>46096</v>
      </c>
      <c r="M13" s="15">
        <v>36</v>
      </c>
      <c r="N13" s="16"/>
      <c r="O13" s="16" t="s">
        <v>46</v>
      </c>
    </row>
    <row r="14" spans="1:15" ht="131" thickBot="1" x14ac:dyDescent="0.4">
      <c r="A14" s="5">
        <v>4</v>
      </c>
      <c r="B14" s="21" t="s">
        <v>47</v>
      </c>
      <c r="C14" s="16" t="s">
        <v>25</v>
      </c>
      <c r="D14" s="15">
        <v>4</v>
      </c>
      <c r="E14" s="11" t="s">
        <v>48</v>
      </c>
      <c r="F14" s="11" t="s">
        <v>49</v>
      </c>
      <c r="G14" s="11" t="s">
        <v>50</v>
      </c>
      <c r="H14" s="11" t="s">
        <v>51</v>
      </c>
      <c r="I14" s="16" t="s">
        <v>52</v>
      </c>
      <c r="J14" s="18">
        <v>1</v>
      </c>
      <c r="K14" s="14">
        <v>45839</v>
      </c>
      <c r="L14" s="14">
        <v>45960</v>
      </c>
      <c r="M14" s="15">
        <v>12</v>
      </c>
      <c r="N14" s="16"/>
      <c r="O14" s="16" t="s">
        <v>53</v>
      </c>
    </row>
    <row r="15" spans="1:15" ht="116.5" thickBot="1" x14ac:dyDescent="0.4">
      <c r="A15" s="5">
        <v>5</v>
      </c>
      <c r="B15" s="20" t="s">
        <v>54</v>
      </c>
      <c r="C15" s="16" t="s">
        <v>25</v>
      </c>
      <c r="D15" s="15">
        <v>4</v>
      </c>
      <c r="E15" s="11" t="s">
        <v>48</v>
      </c>
      <c r="F15" s="11" t="s">
        <v>49</v>
      </c>
      <c r="G15" s="11" t="s">
        <v>55</v>
      </c>
      <c r="H15" s="11" t="s">
        <v>56</v>
      </c>
      <c r="I15" s="16" t="s">
        <v>57</v>
      </c>
      <c r="J15" s="18">
        <v>1</v>
      </c>
      <c r="K15" s="14">
        <v>45962</v>
      </c>
      <c r="L15" s="14">
        <v>45991</v>
      </c>
      <c r="M15" s="15">
        <v>4</v>
      </c>
      <c r="N15" s="16"/>
      <c r="O15" s="16" t="s">
        <v>58</v>
      </c>
    </row>
    <row r="351003" spans="1:1" x14ac:dyDescent="0.35">
      <c r="A351003" t="s">
        <v>25</v>
      </c>
    </row>
    <row r="351004" spans="1:1" x14ac:dyDescent="0.35">
      <c r="A351004" t="s">
        <v>26</v>
      </c>
    </row>
  </sheetData>
  <mergeCells count="1">
    <mergeCell ref="B8:O8"/>
  </mergeCells>
  <phoneticPr fontId="7" type="noConversion"/>
  <dataValidations count="11">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15" xr:uid="{F872A8A1-1048-447F-A1E9-B7C1C48BF034}">
      <formula1>$A$351002:$A$351004</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15" xr:uid="{DC811890-31BE-4D98-8F17-E7589750F183}">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15" xr:uid="{A2899819-900C-4786-A6C6-F7302C7A17E4}">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2:F15" xr:uid="{BB740F14-7647-455B-88CB-A720917B4B16}">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2:G15" xr:uid="{E091FFF8-A22E-4127-B461-5315DF1C6A98}">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2:H15" xr:uid="{A4817265-E8B7-48F8-8C34-3D9AEFAEBC99}">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2:I15" xr:uid="{1D25D631-9A48-4D0E-86C2-F19A638BAC88}">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2:J15" xr:uid="{A2DF6DD5-2F15-458D-A9A7-D7D5834BE43C}">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15" xr:uid="{64D9B8BA-A0F7-4786-8719-CE2542D599FC}">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15" xr:uid="{CEB28426-C536-4CC0-96FC-02E76044EF0A}">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15" xr:uid="{ED060055-EC5F-4E18-9AE8-A35B716365C4}">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400 F14.1  PLANES DE MEJORA...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Viviana Marcela Pardo Beltrán</cp:lastModifiedBy>
  <dcterms:created xsi:type="dcterms:W3CDTF">2025-07-01T21:11:40Z</dcterms:created>
  <dcterms:modified xsi:type="dcterms:W3CDTF">2025-07-08T21:07:57Z</dcterms:modified>
</cp:coreProperties>
</file>